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DJ3\AppData\Local\Temp\7zO7CE.tmp\"/>
    </mc:Choice>
  </mc:AlternateContent>
  <bookViews>
    <workbookView xWindow="105" yWindow="90" windowWidth="12510" windowHeight="5745"/>
  </bookViews>
  <sheets>
    <sheet name="Первонач.2021-2023" sheetId="2" r:id="rId1"/>
  </sheets>
  <definedNames>
    <definedName name="_xlnm.Print_Area" localSheetId="0">'Первонач.2021-2023'!$A$1:$O$21</definedName>
  </definedNames>
  <calcPr calcId="162913"/>
</workbook>
</file>

<file path=xl/calcChain.xml><?xml version="1.0" encoding="utf-8"?>
<calcChain xmlns="http://schemas.openxmlformats.org/spreadsheetml/2006/main">
  <c r="I19" i="2" l="1"/>
  <c r="K19" i="2"/>
  <c r="I16" i="2"/>
  <c r="K16" i="2"/>
  <c r="K14" i="2" l="1"/>
  <c r="I14" i="2"/>
  <c r="M19" i="2"/>
  <c r="M16" i="2"/>
  <c r="M14" i="2" l="1"/>
</calcChain>
</file>

<file path=xl/sharedStrings.xml><?xml version="1.0" encoding="utf-8"?>
<sst xmlns="http://schemas.openxmlformats.org/spreadsheetml/2006/main" count="21" uniqueCount="19">
  <si>
    <t>Виды долговых обязательств</t>
  </si>
  <si>
    <t>в том числе:</t>
  </si>
  <si>
    <t>Объем заимствований, всего</t>
  </si>
  <si>
    <t>1. Кредиты кредитных организаций в валюте Российской Федерации, в том числе:</t>
  </si>
  <si>
    <t>объем привлечения</t>
  </si>
  <si>
    <t>объем погашения</t>
  </si>
  <si>
    <t>2.Бюджетные кредиты от других бюджетов бюджетной системы Российской Федерации, в том числе:</t>
  </si>
  <si>
    <t>Программа</t>
  </si>
  <si>
    <t>к решению Думы Усть-Кутского муниципального образования</t>
  </si>
  <si>
    <t>(тыс. рублей)</t>
  </si>
  <si>
    <t xml:space="preserve"> "О бюджете Усть-Кутского муниципального  образования</t>
  </si>
  <si>
    <t xml:space="preserve">муниципальных внутренних заимствований Усть-Кутского муниципального образования </t>
  </si>
  <si>
    <t>2021 год</t>
  </si>
  <si>
    <t>2022 год</t>
  </si>
  <si>
    <t>Приложение № 18</t>
  </si>
  <si>
    <t>на  2021 год и на плановый период 2022 и 2023 год"</t>
  </si>
  <si>
    <t>на 2021 год и на плановый период 2022 и 2023 годов</t>
  </si>
  <si>
    <t>2023 год</t>
  </si>
  <si>
    <t>от "22"  декабря 2020г.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</si>
</sst>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right" vertical="center" wrapText="1"/>
    </xf>
    <xf numFmtId="2" fontId="7" fillId="0" borderId="4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zoomScaleNormal="100" zoomScaleSheetLayoutView="120" workbookViewId="0">
      <selection activeCell="F5" sqref="F5:N5"/>
    </sheetView>
  </sheetViews>
  <sheetFormatPr defaultColWidth="8.85546875" defaultRowHeight="15.75" x14ac:dyDescent="0.25"/>
  <cols>
    <col min="1" max="7" width="8.85546875" style="1"/>
    <col min="8" max="12" width="6.140625" style="1" customWidth="1"/>
    <col min="13" max="13" width="8.85546875" style="1"/>
    <col min="14" max="14" width="2.85546875" style="1" customWidth="1"/>
    <col min="15" max="15" width="2.42578125" style="1" customWidth="1"/>
    <col min="16" max="16384" width="8.85546875" style="1"/>
  </cols>
  <sheetData>
    <row r="1" spans="1:14" ht="20.100000000000001" customHeight="1" x14ac:dyDescent="0.25">
      <c r="A1" s="6"/>
      <c r="B1" s="6"/>
      <c r="C1" s="6"/>
      <c r="D1" s="6"/>
      <c r="E1" s="6"/>
      <c r="F1" s="6"/>
      <c r="G1" s="22" t="s">
        <v>14</v>
      </c>
      <c r="H1" s="23"/>
      <c r="I1" s="23"/>
      <c r="J1" s="23"/>
      <c r="K1" s="23"/>
      <c r="L1" s="23"/>
      <c r="M1" s="23"/>
      <c r="N1" s="23"/>
    </row>
    <row r="2" spans="1:14" ht="20.100000000000001" customHeight="1" x14ac:dyDescent="0.25">
      <c r="A2" s="6"/>
      <c r="B2" s="6"/>
      <c r="C2" s="6"/>
      <c r="D2" s="24" t="s">
        <v>8</v>
      </c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20.100000000000001" customHeight="1" x14ac:dyDescent="0.25">
      <c r="A3" s="6"/>
      <c r="B3" s="6"/>
      <c r="C3" s="24" t="s">
        <v>10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20.100000000000001" customHeight="1" x14ac:dyDescent="0.25">
      <c r="A4" s="6"/>
      <c r="B4" s="6"/>
      <c r="C4" s="24" t="s">
        <v>15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ht="20.100000000000001" customHeight="1" x14ac:dyDescent="0.25">
      <c r="A5" s="6"/>
      <c r="B5" s="6"/>
      <c r="C5" s="6"/>
      <c r="D5" s="6"/>
      <c r="E5" s="6"/>
      <c r="F5" s="24" t="s">
        <v>18</v>
      </c>
      <c r="G5" s="25"/>
      <c r="H5" s="25"/>
      <c r="I5" s="25"/>
      <c r="J5" s="25"/>
      <c r="K5" s="25"/>
      <c r="L5" s="25"/>
      <c r="M5" s="25"/>
      <c r="N5" s="25"/>
    </row>
    <row r="6" spans="1:14" ht="16.149999999999999" customHeight="1" x14ac:dyDescent="0.25">
      <c r="A6" s="6"/>
      <c r="B6" s="6"/>
      <c r="C6" s="6"/>
      <c r="D6" s="6"/>
      <c r="E6" s="6"/>
      <c r="F6" s="7"/>
      <c r="G6" s="8"/>
      <c r="H6" s="8"/>
      <c r="I6" s="9"/>
      <c r="J6" s="9"/>
      <c r="K6" s="9"/>
      <c r="L6" s="9"/>
      <c r="M6" s="8"/>
      <c r="N6" s="8"/>
    </row>
    <row r="7" spans="1:14" ht="16.149999999999999" customHeight="1" x14ac:dyDescent="0.25">
      <c r="F7" s="4"/>
      <c r="G7" s="5"/>
      <c r="H7" s="5"/>
      <c r="I7" s="10"/>
      <c r="J7" s="10"/>
      <c r="K7" s="10"/>
      <c r="L7" s="10"/>
      <c r="M7" s="5"/>
      <c r="N7" s="5"/>
    </row>
    <row r="8" spans="1:14" x14ac:dyDescent="0.25">
      <c r="G8" s="2"/>
      <c r="H8" s="3"/>
      <c r="I8" s="10"/>
      <c r="J8" s="10"/>
      <c r="K8" s="10"/>
      <c r="L8" s="10"/>
      <c r="M8" s="3"/>
      <c r="N8" s="3"/>
    </row>
    <row r="9" spans="1:14" x14ac:dyDescent="0.25">
      <c r="A9" s="26" t="s">
        <v>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4" x14ac:dyDescent="0.25">
      <c r="A10" s="28" t="s">
        <v>11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1:14" x14ac:dyDescent="0.25">
      <c r="A11" s="28" t="s">
        <v>16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4" ht="15.75" customHeight="1" x14ac:dyDescent="0.25">
      <c r="L12" s="32" t="s">
        <v>9</v>
      </c>
      <c r="M12" s="33"/>
      <c r="N12" s="33"/>
    </row>
    <row r="13" spans="1:14" ht="16.149999999999999" customHeight="1" x14ac:dyDescent="0.25">
      <c r="A13" s="30" t="s">
        <v>0</v>
      </c>
      <c r="B13" s="31"/>
      <c r="C13" s="31"/>
      <c r="D13" s="31"/>
      <c r="E13" s="31"/>
      <c r="F13" s="31"/>
      <c r="G13" s="31"/>
      <c r="H13" s="31"/>
      <c r="I13" s="30" t="s">
        <v>12</v>
      </c>
      <c r="J13" s="31"/>
      <c r="K13" s="30" t="s">
        <v>13</v>
      </c>
      <c r="L13" s="31"/>
      <c r="M13" s="30" t="s">
        <v>17</v>
      </c>
      <c r="N13" s="31"/>
    </row>
    <row r="14" spans="1:14" x14ac:dyDescent="0.25">
      <c r="A14" s="15" t="s">
        <v>2</v>
      </c>
      <c r="B14" s="16"/>
      <c r="C14" s="16"/>
      <c r="D14" s="16"/>
      <c r="E14" s="16"/>
      <c r="F14" s="16"/>
      <c r="G14" s="16"/>
      <c r="H14" s="16"/>
      <c r="I14" s="17">
        <f t="shared" ref="I14" si="0">SUM(I16+I19)</f>
        <v>68632.100000000006</v>
      </c>
      <c r="J14" s="18"/>
      <c r="K14" s="17">
        <f t="shared" ref="K14" si="1">SUM(K16+K19)</f>
        <v>33559.699999999997</v>
      </c>
      <c r="L14" s="18"/>
      <c r="M14" s="17">
        <f>SUM(M16+M19)</f>
        <v>42278.2</v>
      </c>
      <c r="N14" s="18"/>
    </row>
    <row r="15" spans="1:14" x14ac:dyDescent="0.25">
      <c r="A15" s="11" t="s">
        <v>1</v>
      </c>
      <c r="B15" s="12"/>
      <c r="C15" s="12"/>
      <c r="D15" s="12"/>
      <c r="E15" s="12"/>
      <c r="F15" s="12"/>
      <c r="G15" s="12"/>
      <c r="H15" s="12"/>
      <c r="I15" s="20"/>
      <c r="J15" s="21"/>
      <c r="K15" s="20"/>
      <c r="L15" s="21"/>
      <c r="M15" s="13"/>
      <c r="N15" s="14"/>
    </row>
    <row r="16" spans="1:14" ht="32.85" customHeight="1" x14ac:dyDescent="0.25">
      <c r="A16" s="15" t="s">
        <v>3</v>
      </c>
      <c r="B16" s="16"/>
      <c r="C16" s="16"/>
      <c r="D16" s="16"/>
      <c r="E16" s="16"/>
      <c r="F16" s="16"/>
      <c r="G16" s="16"/>
      <c r="H16" s="16"/>
      <c r="I16" s="17">
        <f t="shared" ref="I16" si="2">SUM(I17:J18)</f>
        <v>68632.100000000006</v>
      </c>
      <c r="J16" s="18"/>
      <c r="K16" s="17">
        <f t="shared" ref="K16" si="3">SUM(K17:L18)</f>
        <v>33559.699999999997</v>
      </c>
      <c r="L16" s="18"/>
      <c r="M16" s="17">
        <f>SUM(M17:N18)</f>
        <v>42278.2</v>
      </c>
      <c r="N16" s="18"/>
    </row>
    <row r="17" spans="1:14" x14ac:dyDescent="0.25">
      <c r="A17" s="11" t="s">
        <v>4</v>
      </c>
      <c r="B17" s="19"/>
      <c r="C17" s="19"/>
      <c r="D17" s="19"/>
      <c r="E17" s="19"/>
      <c r="F17" s="19"/>
      <c r="G17" s="19"/>
      <c r="H17" s="19"/>
      <c r="I17" s="13">
        <v>70632.100000000006</v>
      </c>
      <c r="J17" s="14"/>
      <c r="K17" s="13">
        <v>57559.7</v>
      </c>
      <c r="L17" s="14"/>
      <c r="M17" s="13">
        <v>76278.2</v>
      </c>
      <c r="N17" s="14"/>
    </row>
    <row r="18" spans="1:14" x14ac:dyDescent="0.25">
      <c r="A18" s="11" t="s">
        <v>5</v>
      </c>
      <c r="B18" s="19"/>
      <c r="C18" s="19"/>
      <c r="D18" s="19"/>
      <c r="E18" s="19"/>
      <c r="F18" s="19"/>
      <c r="G18" s="19"/>
      <c r="H18" s="19"/>
      <c r="I18" s="13">
        <v>-2000</v>
      </c>
      <c r="J18" s="14"/>
      <c r="K18" s="13">
        <v>-24000</v>
      </c>
      <c r="L18" s="14"/>
      <c r="M18" s="13">
        <v>-34000</v>
      </c>
      <c r="N18" s="14"/>
    </row>
    <row r="19" spans="1:14" ht="32.85" customHeight="1" x14ac:dyDescent="0.25">
      <c r="A19" s="15" t="s">
        <v>6</v>
      </c>
      <c r="B19" s="16"/>
      <c r="C19" s="16"/>
      <c r="D19" s="16"/>
      <c r="E19" s="16"/>
      <c r="F19" s="16"/>
      <c r="G19" s="16"/>
      <c r="H19" s="16"/>
      <c r="I19" s="17">
        <f t="shared" ref="I19" si="4">SUM(I20:J21)</f>
        <v>0</v>
      </c>
      <c r="J19" s="18"/>
      <c r="K19" s="17">
        <f t="shared" ref="K19" si="5">SUM(K20:L21)</f>
        <v>0</v>
      </c>
      <c r="L19" s="18"/>
      <c r="M19" s="17">
        <f>SUM(M20:N21)</f>
        <v>0</v>
      </c>
      <c r="N19" s="18"/>
    </row>
    <row r="20" spans="1:14" x14ac:dyDescent="0.25">
      <c r="A20" s="11" t="s">
        <v>4</v>
      </c>
      <c r="B20" s="12"/>
      <c r="C20" s="12"/>
      <c r="D20" s="12"/>
      <c r="E20" s="12"/>
      <c r="F20" s="12"/>
      <c r="G20" s="12"/>
      <c r="H20" s="12"/>
      <c r="I20" s="13">
        <v>0</v>
      </c>
      <c r="J20" s="14"/>
      <c r="K20" s="13">
        <v>0</v>
      </c>
      <c r="L20" s="14"/>
      <c r="M20" s="13">
        <v>0</v>
      </c>
      <c r="N20" s="14"/>
    </row>
    <row r="21" spans="1:14" x14ac:dyDescent="0.25">
      <c r="A21" s="11" t="s">
        <v>5</v>
      </c>
      <c r="B21" s="12"/>
      <c r="C21" s="12"/>
      <c r="D21" s="12"/>
      <c r="E21" s="12"/>
      <c r="F21" s="12"/>
      <c r="G21" s="12"/>
      <c r="H21" s="12"/>
      <c r="I21" s="13">
        <v>0</v>
      </c>
      <c r="J21" s="14"/>
      <c r="K21" s="13">
        <v>0</v>
      </c>
      <c r="L21" s="14"/>
      <c r="M21" s="13">
        <v>0</v>
      </c>
      <c r="N21" s="14"/>
    </row>
  </sheetData>
  <mergeCells count="45">
    <mergeCell ref="I20:J20"/>
    <mergeCell ref="I21:J21"/>
    <mergeCell ref="I15:J15"/>
    <mergeCell ref="I16:J16"/>
    <mergeCell ref="I17:J17"/>
    <mergeCell ref="I18:J18"/>
    <mergeCell ref="I19:J19"/>
    <mergeCell ref="K17:L17"/>
    <mergeCell ref="K18:L18"/>
    <mergeCell ref="K19:L19"/>
    <mergeCell ref="K20:L20"/>
    <mergeCell ref="K21:L21"/>
    <mergeCell ref="A14:H14"/>
    <mergeCell ref="M14:N14"/>
    <mergeCell ref="A9:N9"/>
    <mergeCell ref="A10:N10"/>
    <mergeCell ref="A11:N11"/>
    <mergeCell ref="A13:H13"/>
    <mergeCell ref="M13:N13"/>
    <mergeCell ref="I13:J13"/>
    <mergeCell ref="K13:L13"/>
    <mergeCell ref="K14:L14"/>
    <mergeCell ref="I14:J14"/>
    <mergeCell ref="L12:N12"/>
    <mergeCell ref="G1:N1"/>
    <mergeCell ref="D2:N2"/>
    <mergeCell ref="C3:N3"/>
    <mergeCell ref="C4:N4"/>
    <mergeCell ref="F5:N5"/>
    <mergeCell ref="A15:H15"/>
    <mergeCell ref="M15:N15"/>
    <mergeCell ref="A16:H16"/>
    <mergeCell ref="M16:N16"/>
    <mergeCell ref="A21:H21"/>
    <mergeCell ref="M21:N21"/>
    <mergeCell ref="A18:H18"/>
    <mergeCell ref="M18:N18"/>
    <mergeCell ref="A19:H19"/>
    <mergeCell ref="M19:N19"/>
    <mergeCell ref="A20:H20"/>
    <mergeCell ref="M20:N20"/>
    <mergeCell ref="A17:H17"/>
    <mergeCell ref="M17:N17"/>
    <mergeCell ref="K15:L15"/>
    <mergeCell ref="K16:L16"/>
  </mergeCells>
  <pageMargins left="0.9055118110236221" right="0.19685039370078741" top="0.35433070866141736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Первонач.2021-2023</vt:lpstr>
      <vt:lpstr>'Первонач.2021-2023'!Область_печати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BUDJ3</cp:lastModifiedBy>
  <cp:lastPrinted>2020-12-24T06:48:46Z</cp:lastPrinted>
  <dcterms:created xsi:type="dcterms:W3CDTF">2015-11-27T00:44:51Z</dcterms:created>
  <dcterms:modified xsi:type="dcterms:W3CDTF">2021-01-20T08:26:31Z</dcterms:modified>
</cp:coreProperties>
</file>